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ederik\OneDrive\FischertechnikInformationstechnik\FT32HWK_Bestellliste\"/>
    </mc:Choice>
  </mc:AlternateContent>
  <xr:revisionPtr revIDLastSave="5" documentId="8_{0D849E88-366A-4385-B188-FB84F845C101}" xr6:coauthVersionLast="36" xr6:coauthVersionMax="36" xr10:uidLastSave="{1BEB4367-D1DF-4691-8110-02D734515E15}"/>
  <bookViews>
    <workbookView xWindow="0" yWindow="0" windowWidth="21570" windowHeight="7980" xr2:uid="{00000000-000D-0000-FFFF-FFFF00000000}"/>
  </bookViews>
  <sheets>
    <sheet name="Platinnenanzahl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21" i="3" l="1"/>
  <c r="I23" i="3" l="1"/>
  <c r="I22" i="3"/>
  <c r="E9" i="3" l="1"/>
  <c r="I9" i="3" s="1"/>
  <c r="E24" i="3"/>
  <c r="I24" i="3" s="1"/>
  <c r="E10" i="3"/>
  <c r="I10" i="3" s="1"/>
  <c r="E11" i="3"/>
  <c r="I11" i="3" s="1"/>
  <c r="E12" i="3"/>
  <c r="I12" i="3" s="1"/>
  <c r="E13" i="3"/>
  <c r="I13" i="3" s="1"/>
  <c r="E14" i="3"/>
  <c r="I14" i="3" s="1"/>
  <c r="E15" i="3"/>
  <c r="I15" i="3" s="1"/>
  <c r="E16" i="3"/>
  <c r="I16" i="3" s="1"/>
  <c r="E17" i="3"/>
  <c r="I17" i="3" s="1"/>
  <c r="E19" i="3"/>
  <c r="I19" i="3" s="1"/>
  <c r="E20" i="3"/>
  <c r="I20" i="3" s="1"/>
  <c r="I25" i="3" l="1"/>
  <c r="H25" i="3" s="1"/>
</calcChain>
</file>

<file path=xl/sharedStrings.xml><?xml version="1.0" encoding="utf-8"?>
<sst xmlns="http://schemas.openxmlformats.org/spreadsheetml/2006/main" count="51" uniqueCount="43">
  <si>
    <t>Pololu Motortreiber A4990</t>
  </si>
  <si>
    <t>Bestellnummer</t>
  </si>
  <si>
    <t>Einzelpreis</t>
  </si>
  <si>
    <t>Link</t>
  </si>
  <si>
    <t>EXP-R25</t>
  </si>
  <si>
    <t>www.exp-tech.de</t>
  </si>
  <si>
    <t>Pololu Spannungsregler 9V zu 5V</t>
  </si>
  <si>
    <t>EXP-R25-512</t>
  </si>
  <si>
    <t>Buchsenleiste (Standard) Anzahl der Reihen: 1 Polzahl der Reihe: 19</t>
  </si>
  <si>
    <t>142310-62</t>
  </si>
  <si>
    <t>www.conrad.de</t>
  </si>
  <si>
    <t>Bundhülse l=11mm</t>
  </si>
  <si>
    <t>Prof. Walter</t>
  </si>
  <si>
    <t>OLED Display</t>
  </si>
  <si>
    <t>www.az-delivery.de</t>
  </si>
  <si>
    <t>Zehnerdiode 1N4728</t>
  </si>
  <si>
    <t>1861443 </t>
  </si>
  <si>
    <t>www.farnell.de</t>
  </si>
  <si>
    <t>Taster B3F-1020</t>
  </si>
  <si>
    <t>LED, grün</t>
  </si>
  <si>
    <t>ESP-32 Dev Kit C</t>
  </si>
  <si>
    <t>Gesamt</t>
  </si>
  <si>
    <t>Platine</t>
  </si>
  <si>
    <t>Miniatur-Bananenstecker, rot</t>
  </si>
  <si>
    <t>730564 - 62</t>
  </si>
  <si>
    <t>Miniatur-Bananenstecker, blau</t>
  </si>
  <si>
    <t>730599 - 62</t>
  </si>
  <si>
    <t>Gesamtpreis</t>
  </si>
  <si>
    <t>Gesamtanzahl</t>
  </si>
  <si>
    <t>Anzahl Platinen</t>
  </si>
  <si>
    <t>Pos.</t>
  </si>
  <si>
    <t>Bezeichnung des Bauteils</t>
  </si>
  <si>
    <t>von:</t>
  </si>
  <si>
    <t xml:space="preserve">Anzahl pro Platine </t>
  </si>
  <si>
    <t>Filament für Gehäuse</t>
  </si>
  <si>
    <t>www.leiton.de/www.aetzwerk.de</t>
  </si>
  <si>
    <t>KOA Metallschichtwiderstand axial, 100Ω ±1% 0,25W</t>
  </si>
  <si>
    <t>491-1112</t>
  </si>
  <si>
    <t>KOA Metallschichtwiderstand axial, 750Ω ±1% 0,25W</t>
  </si>
  <si>
    <t>491-1358</t>
  </si>
  <si>
    <t>KOA Kohleschichtwiderstand axial, 10kΩ ±5% 0,25W</t>
  </si>
  <si>
    <t>491-2749</t>
  </si>
  <si>
    <t>de.rs-online.com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</si>
</sst>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4"/>
      <color rgb="FF000000"/>
      <name val="Segoe UI"/>
      <family val="2"/>
    </font>
    <font>
      <sz val="12"/>
      <color rgb="FF00000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7">
    <xf numFmtId="0" fontId="0" fillId="0" borderId="0" xfId="0"/>
    <xf numFmtId="0" fontId="1" fillId="2" borderId="1" xfId="1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8" fontId="2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0" fillId="0" borderId="0" xfId="0" applyFont="1"/>
    <xf numFmtId="8" fontId="3" fillId="2" borderId="1" xfId="0" applyNumberFormat="1" applyFont="1" applyFill="1" applyBorder="1" applyAlignment="1">
      <alignment vertical="center" wrapText="1"/>
    </xf>
    <xf numFmtId="0" fontId="0" fillId="3" borderId="0" xfId="0" applyFill="1"/>
    <xf numFmtId="0" fontId="5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8" fontId="4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rad.de/" TargetMode="External"/><Relationship Id="rId3" Type="http://schemas.openxmlformats.org/officeDocument/2006/relationships/hyperlink" Target="https://de.farnell.com/on-semiconductor/bc547b/transistor-npn-to-92/dp/1017673?st=BC547" TargetMode="External"/><Relationship Id="rId7" Type="http://schemas.openxmlformats.org/officeDocument/2006/relationships/hyperlink" Target="http://www.farnell.de/" TargetMode="External"/><Relationship Id="rId2" Type="http://schemas.openxmlformats.org/officeDocument/2006/relationships/hyperlink" Target="https://de.farnell.com/on-semiconductor/bc547b/transistor-npn-to-92/dp/1017673?st=BC547" TargetMode="External"/><Relationship Id="rId1" Type="http://schemas.openxmlformats.org/officeDocument/2006/relationships/hyperlink" Target="http://www.leiton.de/www.aetzwerk.de" TargetMode="External"/><Relationship Id="rId6" Type="http://schemas.openxmlformats.org/officeDocument/2006/relationships/hyperlink" Target="http://www.igus.de/" TargetMode="External"/><Relationship Id="rId5" Type="http://schemas.openxmlformats.org/officeDocument/2006/relationships/hyperlink" Target="https://www.az-delivery.de/products/0-96zolldisplay?ls=de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www.az-delivery.de/products/esp32-developmentboard?ls=de" TargetMode="External"/><Relationship Id="rId9" Type="http://schemas.openxmlformats.org/officeDocument/2006/relationships/hyperlink" Target="https://de.farnell.com/multicomp/1n4728a/zener-diode-1w-3-3v-do-41/dp/1861443?krypto=Y6%2Fx%2F6aaW8M3sNZpm%2FRdIdcsbVtBT%2F3LvT45hQ6YwtWPG9OsIklECeYe1KbEcSjE%2FHSl7SlltDiGZRU8KXf%2BBMySr50b01bnpNdqHS3hpbTDapH1wH%2BTFx3J%2FZVJ8T7d2KtB7VKtiNvaDEkKv%2BLVrjZ5irMDlndCDmrd4OEPdiWiFNpOqyrdUyW3UVqEh9JuuopxEPkRFSBeRcyKCW7u0LUYh9fWcjvl8q0nKSpSovlCZnMnEUgVu5zzWCZ08%2F1LzCpVPeW6kWwPCY4p2fzwRqAutu%2F2yAkIHFQwgJMwEqDvAHCLCHUJa3vBe2DtMheCKXY4AgZAPKzV%2B%2BqGhgjxCd7Gvye9Vk%2BfkugSGDERTZRtEcYsGhAdwbXSr6VzC5XvjFjbD%2Fjdt%2FU1d2IJ8HTFiyKMo%2FgmCxx37fseMYBHLUdRCIXLqaAnhXLsCRF0EpOEiB4yKIQVUFNJUZrDLnMntV1Q2%2F0eLzjtLTGDEnLuEvs%3D&amp;ddkey=https%3Ade-DE%2FElement14_Germany%2Fsearch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4:S30"/>
  <sheetViews>
    <sheetView tabSelected="1" topLeftCell="A11" workbookViewId="0">
      <selection activeCell="I27" sqref="I27"/>
    </sheetView>
  </sheetViews>
  <sheetFormatPr baseColWidth="10" defaultRowHeight="15" x14ac:dyDescent="0.25"/>
  <cols>
    <col min="4" max="4" width="17.85546875" bestFit="1" customWidth="1"/>
    <col min="5" max="5" width="14.140625" bestFit="1" customWidth="1"/>
    <col min="6" max="6" width="69.42578125" bestFit="1" customWidth="1"/>
    <col min="7" max="7" width="15" bestFit="1" customWidth="1"/>
    <col min="8" max="8" width="11" bestFit="1" customWidth="1"/>
    <col min="9" max="9" width="12.7109375" bestFit="1" customWidth="1"/>
    <col min="10" max="10" width="32.140625" bestFit="1" customWidth="1"/>
  </cols>
  <sheetData>
    <row r="4" spans="3:10" x14ac:dyDescent="0.25">
      <c r="C4" t="s">
        <v>29</v>
      </c>
      <c r="E4" s="9">
        <v>25</v>
      </c>
    </row>
    <row r="6" spans="3:10" ht="15.75" thickBot="1" x14ac:dyDescent="0.3"/>
    <row r="7" spans="3:10" ht="27.75" customHeight="1" x14ac:dyDescent="0.25">
      <c r="C7" s="15" t="s">
        <v>30</v>
      </c>
      <c r="D7" s="15" t="s">
        <v>33</v>
      </c>
      <c r="E7" s="15" t="s">
        <v>28</v>
      </c>
      <c r="F7" s="15" t="s">
        <v>31</v>
      </c>
      <c r="G7" s="15" t="s">
        <v>1</v>
      </c>
      <c r="H7" s="15" t="s">
        <v>2</v>
      </c>
      <c r="I7" s="15" t="s">
        <v>27</v>
      </c>
      <c r="J7" s="2" t="s">
        <v>3</v>
      </c>
    </row>
    <row r="8" spans="3:10" ht="20.100000000000001" customHeight="1" thickBot="1" x14ac:dyDescent="0.3">
      <c r="C8" s="16"/>
      <c r="D8" s="16"/>
      <c r="E8" s="16"/>
      <c r="F8" s="16"/>
      <c r="G8" s="16"/>
      <c r="H8" s="16"/>
      <c r="I8" s="16"/>
      <c r="J8" s="3" t="s">
        <v>32</v>
      </c>
    </row>
    <row r="9" spans="3:10" ht="20.100000000000001" customHeight="1" thickBot="1" x14ac:dyDescent="0.3">
      <c r="C9" s="4"/>
      <c r="D9" s="4">
        <v>1</v>
      </c>
      <c r="E9" s="7">
        <f>D9*$E$4</f>
        <v>25</v>
      </c>
      <c r="F9" s="4" t="s">
        <v>0</v>
      </c>
      <c r="G9" s="4" t="s">
        <v>4</v>
      </c>
      <c r="H9" s="5">
        <v>5.5</v>
      </c>
      <c r="I9" s="5">
        <f>E9*H9</f>
        <v>137.5</v>
      </c>
      <c r="J9" s="1" t="s">
        <v>5</v>
      </c>
    </row>
    <row r="10" spans="3:10" ht="20.100000000000001" customHeight="1" thickBot="1" x14ac:dyDescent="0.3">
      <c r="C10" s="6"/>
      <c r="D10" s="6">
        <v>1</v>
      </c>
      <c r="E10" s="6">
        <f t="shared" ref="E10:E20" si="0">D10*$E$4</f>
        <v>25</v>
      </c>
      <c r="F10" s="6" t="s">
        <v>6</v>
      </c>
      <c r="G10" s="6" t="s">
        <v>7</v>
      </c>
      <c r="H10" s="8">
        <v>8.5</v>
      </c>
      <c r="I10" s="5">
        <f t="shared" ref="I10:I17" si="1">E10*H10</f>
        <v>212.5</v>
      </c>
      <c r="J10" s="1" t="s">
        <v>5</v>
      </c>
    </row>
    <row r="11" spans="3:10" ht="20.100000000000001" customHeight="1" thickBot="1" x14ac:dyDescent="0.3">
      <c r="C11" s="6"/>
      <c r="D11" s="6">
        <v>2</v>
      </c>
      <c r="E11" s="6">
        <f t="shared" si="0"/>
        <v>50</v>
      </c>
      <c r="F11" s="6" t="s">
        <v>8</v>
      </c>
      <c r="G11" s="6" t="s">
        <v>9</v>
      </c>
      <c r="H11" s="8">
        <v>0.32</v>
      </c>
      <c r="I11" s="5">
        <f t="shared" si="1"/>
        <v>16</v>
      </c>
      <c r="J11" s="1" t="s">
        <v>10</v>
      </c>
    </row>
    <row r="12" spans="3:10" ht="20.100000000000001" customHeight="1" thickBot="1" x14ac:dyDescent="0.3">
      <c r="C12" s="6"/>
      <c r="D12" s="6">
        <v>10</v>
      </c>
      <c r="E12" s="6">
        <f t="shared" si="0"/>
        <v>250</v>
      </c>
      <c r="F12" s="6" t="s">
        <v>11</v>
      </c>
      <c r="G12" s="6">
        <v>109755</v>
      </c>
      <c r="H12" s="8">
        <v>0.18</v>
      </c>
      <c r="I12" s="5">
        <f t="shared" si="1"/>
        <v>45</v>
      </c>
      <c r="J12" s="6" t="s">
        <v>12</v>
      </c>
    </row>
    <row r="13" spans="3:10" ht="20.100000000000001" customHeight="1" thickBot="1" x14ac:dyDescent="0.3">
      <c r="C13" s="6"/>
      <c r="D13" s="6">
        <v>1</v>
      </c>
      <c r="E13" s="6">
        <f t="shared" si="0"/>
        <v>25</v>
      </c>
      <c r="F13" s="6" t="s">
        <v>23</v>
      </c>
      <c r="G13" s="6" t="s">
        <v>24</v>
      </c>
      <c r="H13" s="8">
        <v>0.23</v>
      </c>
      <c r="I13" s="5">
        <f t="shared" si="1"/>
        <v>5.75</v>
      </c>
      <c r="J13" s="6" t="s">
        <v>10</v>
      </c>
    </row>
    <row r="14" spans="3:10" ht="20.100000000000001" customHeight="1" thickBot="1" x14ac:dyDescent="0.3">
      <c r="C14" s="6"/>
      <c r="D14" s="6">
        <v>1</v>
      </c>
      <c r="E14" s="6">
        <f t="shared" si="0"/>
        <v>25</v>
      </c>
      <c r="F14" s="6" t="s">
        <v>25</v>
      </c>
      <c r="G14" s="6" t="s">
        <v>26</v>
      </c>
      <c r="H14" s="8">
        <v>0.21</v>
      </c>
      <c r="I14" s="5">
        <f t="shared" si="1"/>
        <v>5.25</v>
      </c>
      <c r="J14" s="6" t="s">
        <v>10</v>
      </c>
    </row>
    <row r="15" spans="3:10" ht="20.100000000000001" customHeight="1" thickBot="1" x14ac:dyDescent="0.3">
      <c r="C15" s="6"/>
      <c r="D15" s="6">
        <v>1</v>
      </c>
      <c r="E15" s="6">
        <f t="shared" si="0"/>
        <v>25</v>
      </c>
      <c r="F15" s="6" t="s">
        <v>13</v>
      </c>
      <c r="G15" s="6"/>
      <c r="H15" s="8">
        <v>4.99</v>
      </c>
      <c r="I15" s="5">
        <f t="shared" si="1"/>
        <v>124.75</v>
      </c>
      <c r="J15" s="1" t="s">
        <v>14</v>
      </c>
    </row>
    <row r="16" spans="3:10" ht="20.100000000000001" customHeight="1" thickBot="1" x14ac:dyDescent="0.3">
      <c r="C16" s="6"/>
      <c r="D16" s="6">
        <v>1</v>
      </c>
      <c r="E16" s="6">
        <f t="shared" si="0"/>
        <v>25</v>
      </c>
      <c r="F16" s="6" t="s">
        <v>20</v>
      </c>
      <c r="G16" s="6"/>
      <c r="H16" s="8">
        <v>7.99</v>
      </c>
      <c r="I16" s="5">
        <f t="shared" si="1"/>
        <v>199.75</v>
      </c>
      <c r="J16" s="1" t="s">
        <v>14</v>
      </c>
    </row>
    <row r="17" spans="3:19" ht="20.100000000000001" customHeight="1" thickBot="1" x14ac:dyDescent="0.3">
      <c r="C17" s="6"/>
      <c r="D17" s="6">
        <v>3</v>
      </c>
      <c r="E17" s="6">
        <f t="shared" si="0"/>
        <v>75</v>
      </c>
      <c r="F17" s="6" t="s">
        <v>15</v>
      </c>
      <c r="G17" s="6" t="s">
        <v>16</v>
      </c>
      <c r="H17" s="8">
        <v>0.10199999999999999</v>
      </c>
      <c r="I17" s="5">
        <f t="shared" si="1"/>
        <v>7.6499999999999995</v>
      </c>
      <c r="J17" s="1" t="s">
        <v>17</v>
      </c>
    </row>
    <row r="18" spans="3:19" ht="20.100000000000001" customHeight="1" thickBot="1" x14ac:dyDescent="0.3">
      <c r="C18" s="6"/>
      <c r="D18" s="6"/>
      <c r="E18" s="6"/>
      <c r="F18" s="6" t="s">
        <v>34</v>
      </c>
      <c r="G18" s="6"/>
      <c r="H18" s="8"/>
      <c r="I18" s="8"/>
      <c r="J18" s="1"/>
      <c r="L18" s="10"/>
      <c r="M18" s="11"/>
      <c r="N18" s="11"/>
      <c r="O18" s="12"/>
      <c r="P18" s="12"/>
      <c r="Q18" s="13"/>
      <c r="R18" s="13"/>
    </row>
    <row r="19" spans="3:19" ht="20.100000000000001" customHeight="1" thickBot="1" x14ac:dyDescent="0.3">
      <c r="C19" s="6"/>
      <c r="D19" s="6">
        <v>1</v>
      </c>
      <c r="E19" s="6">
        <f t="shared" si="0"/>
        <v>25</v>
      </c>
      <c r="F19" s="6" t="s">
        <v>18</v>
      </c>
      <c r="G19" s="6">
        <v>1608274</v>
      </c>
      <c r="H19" s="8">
        <v>0.20799999999999999</v>
      </c>
      <c r="I19" s="5">
        <f t="shared" ref="I19:I24" si="2">E19*H19</f>
        <v>5.2</v>
      </c>
      <c r="J19" s="1" t="s">
        <v>17</v>
      </c>
      <c r="L19" s="13"/>
      <c r="M19" s="13"/>
      <c r="N19" s="13"/>
      <c r="O19" s="13"/>
      <c r="P19" s="12"/>
      <c r="Q19" s="12"/>
      <c r="R19" s="13"/>
      <c r="S19" s="13"/>
    </row>
    <row r="20" spans="3:19" ht="20.100000000000001" customHeight="1" thickBot="1" x14ac:dyDescent="0.3">
      <c r="C20" s="6"/>
      <c r="D20" s="6">
        <v>1</v>
      </c>
      <c r="E20" s="6">
        <f t="shared" si="0"/>
        <v>25</v>
      </c>
      <c r="F20" s="6" t="s">
        <v>19</v>
      </c>
      <c r="G20" s="6">
        <v>1003375</v>
      </c>
      <c r="H20" s="8">
        <v>2.3800000000000002E-2</v>
      </c>
      <c r="I20" s="5">
        <f t="shared" si="2"/>
        <v>0.59500000000000008</v>
      </c>
      <c r="J20" s="1" t="s">
        <v>17</v>
      </c>
      <c r="L20" s="13"/>
      <c r="M20" s="13"/>
      <c r="N20" s="13"/>
      <c r="O20" s="13"/>
      <c r="P20" s="12"/>
      <c r="Q20" s="12"/>
      <c r="R20" s="13"/>
      <c r="S20" s="13"/>
    </row>
    <row r="21" spans="3:19" ht="28.5" customHeight="1" thickBot="1" x14ac:dyDescent="0.3">
      <c r="C21" s="6"/>
      <c r="D21" s="6">
        <v>3</v>
      </c>
      <c r="E21" s="6">
        <v>300</v>
      </c>
      <c r="F21" s="14" t="s">
        <v>36</v>
      </c>
      <c r="G21" s="14" t="s">
        <v>37</v>
      </c>
      <c r="H21" s="8">
        <v>0.11</v>
      </c>
      <c r="I21" s="5">
        <f t="shared" si="2"/>
        <v>33</v>
      </c>
      <c r="J21" s="6" t="s">
        <v>42</v>
      </c>
    </row>
    <row r="22" spans="3:19" ht="28.5" customHeight="1" thickBot="1" x14ac:dyDescent="0.3">
      <c r="C22" s="6"/>
      <c r="D22" s="6">
        <v>1</v>
      </c>
      <c r="E22" s="6">
        <v>100</v>
      </c>
      <c r="F22" s="6" t="s">
        <v>38</v>
      </c>
      <c r="G22" s="6" t="s">
        <v>39</v>
      </c>
      <c r="H22" s="8">
        <v>0.19</v>
      </c>
      <c r="I22" s="5">
        <f t="shared" si="2"/>
        <v>19</v>
      </c>
      <c r="J22" s="6" t="s">
        <v>42</v>
      </c>
    </row>
    <row r="23" spans="3:19" ht="28.5" customHeight="1" thickBot="1" x14ac:dyDescent="0.3">
      <c r="C23" s="6"/>
      <c r="D23" s="6">
        <v>1</v>
      </c>
      <c r="E23" s="6">
        <v>100</v>
      </c>
      <c r="F23" s="6" t="s">
        <v>40</v>
      </c>
      <c r="G23" s="6" t="s">
        <v>41</v>
      </c>
      <c r="H23" s="8">
        <v>0.04</v>
      </c>
      <c r="I23" s="5">
        <f t="shared" si="2"/>
        <v>4</v>
      </c>
      <c r="J23" s="6" t="s">
        <v>42</v>
      </c>
    </row>
    <row r="24" spans="3:19" ht="20.100000000000001" customHeight="1" thickBot="1" x14ac:dyDescent="0.3">
      <c r="C24" s="6"/>
      <c r="D24" s="6">
        <v>1</v>
      </c>
      <c r="E24" s="6">
        <f>D24*$E$4</f>
        <v>25</v>
      </c>
      <c r="F24" s="6" t="s">
        <v>22</v>
      </c>
      <c r="G24" s="8"/>
      <c r="H24" s="8">
        <v>6.32</v>
      </c>
      <c r="I24" s="5">
        <f t="shared" si="2"/>
        <v>158</v>
      </c>
      <c r="J24" s="1" t="s">
        <v>35</v>
      </c>
    </row>
    <row r="25" spans="3:19" ht="20.100000000000001" customHeight="1" thickBot="1" x14ac:dyDescent="0.3">
      <c r="C25" s="6" t="s">
        <v>21</v>
      </c>
      <c r="D25" s="6"/>
      <c r="E25" s="6"/>
      <c r="F25" s="6"/>
      <c r="G25" s="6"/>
      <c r="H25" s="8">
        <f>I25/E4</f>
        <v>38.957799999999999</v>
      </c>
      <c r="I25" s="8">
        <f>SUM(I9:I24)</f>
        <v>973.94500000000005</v>
      </c>
      <c r="J25" s="6"/>
    </row>
    <row r="30" spans="3:19" ht="18.75" customHeight="1" x14ac:dyDescent="0.25"/>
  </sheetData>
  <mergeCells count="7">
    <mergeCell ref="H7:H8"/>
    <mergeCell ref="I7:I8"/>
    <mergeCell ref="D7:D8"/>
    <mergeCell ref="C7:C8"/>
    <mergeCell ref="E7:E8"/>
    <mergeCell ref="F7:F8"/>
    <mergeCell ref="G7:G8"/>
  </mergeCells>
  <hyperlinks>
    <hyperlink ref="J24" r:id="rId1" xr:uid="{00000000-0004-0000-0000-000000000000}"/>
    <hyperlink ref="J20" r:id="rId2" display="https://de.farnell.com/on-semiconductor/bc547b/transistor-npn-to-92/dp/1017673?st=BC547" xr:uid="{00000000-0004-0000-0000-000001000000}"/>
    <hyperlink ref="J19" r:id="rId3" display="https://de.farnell.com/on-semiconductor/bc547b/transistor-npn-to-92/dp/1017673?st=BC547" xr:uid="{00000000-0004-0000-0000-000002000000}"/>
    <hyperlink ref="J16" r:id="rId4" display="https://www.az-delivery.de/products/esp32-developmentboard?ls=de" xr:uid="{00000000-0004-0000-0000-000003000000}"/>
    <hyperlink ref="J15" r:id="rId5" display="https://www.az-delivery.de/products/0-96zolldisplay?ls=de" xr:uid="{00000000-0004-0000-0000-000004000000}"/>
    <hyperlink ref="J11" r:id="rId6" display="http://www.igus.de/" xr:uid="{00000000-0004-0000-0000-000005000000}"/>
    <hyperlink ref="J10" r:id="rId7" display="http://www.farnell.de/" xr:uid="{00000000-0004-0000-0000-000006000000}"/>
    <hyperlink ref="J9" r:id="rId8" display="http://www.conrad.de/" xr:uid="{00000000-0004-0000-0000-000007000000}"/>
    <hyperlink ref="J17" r:id="rId9" display="https://de.farnell.com/multicomp/1n4728a/zener-diode-1w-3-3v-do-41/dp/1861443?krypto=Y6%2Fx%2F6aaW8M3sNZpm%2FRdIdcsbVtBT%2F3LvT45hQ6YwtWPG9OsIklECeYe1KbEcSjE%2FHSl7SlltDiGZRU8KXf%2BBMySr50b01bnpNdqHS3hpbTDapH1wH%2BTFx3J%2FZVJ8T7d2KtB7VKtiNvaDEkKv%2BLVrjZ5irMDlndCDmrd4OEPdiWiFNpOqyrdUyW3UVqEh9JuuopxEPkRFSBeRcyKCW7u0LUYh9fWcjvl8q0nKSpSovlCZnMnEUgVu5zzWCZ08%2F1LzCpVPeW6kWwPCY4p2fzwRqAutu%2F2yAkIHFQwgJMwEqDvAHCLCHUJa3vBe2DtMheCKXY4AgZAPKzV%2B%2BqGhgjxCd7Gvye9Vk%2BfkugSGDERTZRtEcYsGhAdwbXSr6VzC5XvjFjbD%2Fjdt%2FU1d2IJ8HTFiyKMo%2FgmCxx37fseMYBHLUdRCIXLqaAnhXLsCRF0EpOEiB4yKIQVUFNJUZrDLnMntV1Q2%2F0eLzjtLTGDEnLuEvs%3D&amp;ddkey=https%3Ade-DE%2FElement14_Germany%2Fsearch.de" xr:uid="{00000000-0004-0000-0000-000008000000}"/>
  </hyperlinks>
  <pageMargins left="0.7" right="0.7" top="0.78740157499999996" bottom="0.78740157499999996" header="0.3" footer="0.3"/>
  <pageSetup paperSize="9" orientation="portrait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Platinnenanzahl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Frederik</dc:creator>
  <cp:lastModifiedBy>Frederik</cp:lastModifiedBy>
  <dcterms:created xsi:type="dcterms:W3CDTF">2019-03-27T08:26:52Z</dcterms:created>
  <dcterms:modified xsi:type="dcterms:W3CDTF">2019-04-08T13:23:07Z</dcterms:modified>
</cp:coreProperties>
</file>