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Dokumente\HsKa\Informationstechnik\SP-T\data\"/>
    </mc:Choice>
  </mc:AlternateContent>
  <xr:revisionPtr revIDLastSave="0" documentId="13_ncr:1_{4FDCFA1E-EB28-467E-B977-E7A7A2027C6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abelle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</calcChain>
</file>

<file path=xl/sharedStrings.xml><?xml version="1.0" encoding="utf-8"?>
<sst xmlns="http://schemas.openxmlformats.org/spreadsheetml/2006/main" count="83" uniqueCount="64">
  <si>
    <t>Summe inkl. MwSt.</t>
  </si>
  <si>
    <t>von wem? Link</t>
  </si>
  <si>
    <t>vorhanden</t>
  </si>
  <si>
    <t>Gesamtpreis</t>
  </si>
  <si>
    <t>Einzelpreis</t>
  </si>
  <si>
    <t>Bestellnummer</t>
  </si>
  <si>
    <t>Bezeichnung</t>
  </si>
  <si>
    <t>Anzahl</t>
  </si>
  <si>
    <t>Pos.</t>
  </si>
  <si>
    <t>USB-Kabel 2m</t>
  </si>
  <si>
    <t>800404972-62</t>
  </si>
  <si>
    <t>www.conrad.de</t>
  </si>
  <si>
    <t>952213-62</t>
  </si>
  <si>
    <t>802231263-62</t>
  </si>
  <si>
    <t>1925469 - 62</t>
  </si>
  <si>
    <t>ESP32-DevKitC</t>
  </si>
  <si>
    <t>Stativ (Höhe 64cm-160cm)</t>
  </si>
  <si>
    <t>Smartphonehalter (1/4'' Gewinde)</t>
  </si>
  <si>
    <t>Homengineer 3x 6V Solarpanel</t>
  </si>
  <si>
    <t>www.amazon.de</t>
  </si>
  <si>
    <t>SunnyBuddy-MPPT Solar Charger</t>
  </si>
  <si>
    <t>PRT-12885</t>
  </si>
  <si>
    <t>806984192 - 62</t>
  </si>
  <si>
    <t>LS 125</t>
  </si>
  <si>
    <t>SS 13ASP</t>
  </si>
  <si>
    <t>LIPO 2500mAh 3,7V</t>
  </si>
  <si>
    <t>NEOPIXEL Ring- 16 Pixel</t>
  </si>
  <si>
    <t>Logic IC 74LS125</t>
  </si>
  <si>
    <t>IC-Fassung DIL14</t>
  </si>
  <si>
    <t>Schiebeschalter</t>
  </si>
  <si>
    <r>
      <t xml:space="preserve">runde, zweipoliger Stecker </t>
    </r>
    <r>
      <rPr>
        <sz val="11"/>
        <color theme="1"/>
        <rFont val="Calibri"/>
        <family val="2"/>
      </rPr>
      <t>Ø2,1mm</t>
    </r>
  </si>
  <si>
    <t>www.antratek.de</t>
  </si>
  <si>
    <t>www.reichelt.de</t>
  </si>
  <si>
    <t>Mükra Electronik, Filiale Karlsruhe</t>
  </si>
  <si>
    <t>JST Stiftleiste 6 polig</t>
  </si>
  <si>
    <t>JST Buchsengehäuse 6 polig</t>
  </si>
  <si>
    <t>JST Stiftleiste 4 polig</t>
  </si>
  <si>
    <t>Jst Buchsengehäuse 4 polig</t>
  </si>
  <si>
    <t>JST Stiftleiste 3 polig</t>
  </si>
  <si>
    <t>JST Buchsengehäuse 3 polig</t>
  </si>
  <si>
    <t>JST Stiftleise 2 polig</t>
  </si>
  <si>
    <t>JST Buchsengehäuse 2 polig</t>
  </si>
  <si>
    <t>JST Crimpkontakte</t>
  </si>
  <si>
    <t>JST PH6P ST</t>
  </si>
  <si>
    <t>JST PH6P BU</t>
  </si>
  <si>
    <t>JST PH4P ST</t>
  </si>
  <si>
    <t>JST PH4P BU</t>
  </si>
  <si>
    <t>JST PH3P ST</t>
  </si>
  <si>
    <t>JST PH3P BU</t>
  </si>
  <si>
    <t>JST PH2P ST</t>
  </si>
  <si>
    <t>JST PH2P BU</t>
  </si>
  <si>
    <t>JST PH CKB</t>
  </si>
  <si>
    <t>Buchsenleiste 2 x 20 (10Stk/Pck)</t>
  </si>
  <si>
    <t>PETG</t>
  </si>
  <si>
    <t>EX-9120066746047</t>
  </si>
  <si>
    <t>Gewindestange M3; 75mm (1m/Stk)</t>
  </si>
  <si>
    <t>Mutter M3 (100Stk/Pck)</t>
  </si>
  <si>
    <r>
      <t xml:space="preserve">Glasschale </t>
    </r>
    <r>
      <rPr>
        <sz val="11"/>
        <color theme="1"/>
        <rFont val="Calibri"/>
        <family val="2"/>
      </rPr>
      <t>Ø14cm</t>
    </r>
  </si>
  <si>
    <t>Silikon 300ml</t>
  </si>
  <si>
    <t>Plexiglas (rund); 175mm x 4mm)</t>
  </si>
  <si>
    <t>www.bauhaus.de</t>
  </si>
  <si>
    <t>www.leonardo.de</t>
  </si>
  <si>
    <t>www.expresszuschnitt.de</t>
  </si>
  <si>
    <t>www.3djake.de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</si>
</sst>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44" fontId="2" fillId="0" borderId="0" xfId="1" applyFont="1"/>
    <xf numFmtId="0" fontId="2" fillId="0" borderId="0" xfId="0" applyFont="1"/>
    <xf numFmtId="0" fontId="3" fillId="0" borderId="0" xfId="2"/>
  </cellXfs>
  <cellStyles count="3">
    <cellStyle name="Link" xfId="2" builtinId="8"/>
    <cellStyle name="Standard" xfId="0" builtinId="0"/>
    <cellStyle name="Währung" xfId="1" builtinId="4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H31" totalsRowShown="0">
  <autoFilter ref="A1:H31" xr:uid="{00000000-0009-0000-0100-000001000000}"/>
  <tableColumns count="8">
    <tableColumn id="1" xr3:uid="{00000000-0010-0000-0000-000001000000}" name="Pos."/>
    <tableColumn id="2" xr3:uid="{00000000-0010-0000-0000-000002000000}" name="Anzahl"/>
    <tableColumn id="3" xr3:uid="{00000000-0010-0000-0000-000003000000}" name="Bezeichnung"/>
    <tableColumn id="4" xr3:uid="{00000000-0010-0000-0000-000004000000}" name="Bestellnummer"/>
    <tableColumn id="5" xr3:uid="{00000000-0010-0000-0000-000005000000}" name="Einzelpreis" dataDxfId="1" dataCellStyle="Währung"/>
    <tableColumn id="6" xr3:uid="{00000000-0010-0000-0000-000006000000}" name="Gesamtpreis" dataDxfId="0" dataCellStyle="Währung"/>
    <tableColumn id="7" xr3:uid="{00000000-0010-0000-0000-000007000000}" name="vorhanden"/>
    <tableColumn id="8" xr3:uid="{00000000-0010-0000-0000-000008000000}" name="von wem? Link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mazon.de/Neopixel-Ring-16-Pixel-integrierten-Treibern/dp/B00RVZSTZK/ref=sr_1_10?__mk_de_DE=%C3%85M%C3%85%C5%BD%C3%95%C3%91&amp;crid=EXWIERHGTU2V&amp;dchild=1&amp;keywords=rgb+led+ring&amp;qid=1604398681&amp;sprefix=rgb+led+rin%2Caps%2C171&amp;sr=8-10" TargetMode="External"/><Relationship Id="rId13" Type="http://schemas.openxmlformats.org/officeDocument/2006/relationships/hyperlink" Target="https://www.reichelt.de/jst-stiftleiste-gerade-1x6-polig-ph-jst-ph6p-st-p185053.html?&amp;trstct=pos_2&amp;nbc=1" TargetMode="External"/><Relationship Id="rId18" Type="http://schemas.openxmlformats.org/officeDocument/2006/relationships/hyperlink" Target="https://www.reichelt.de/jst-buchsengehaeuse-1x3-polig-ph-jst-ph3p-bu-p185042.html?&amp;trstct=pos_8&amp;nbc=1" TargetMode="External"/><Relationship Id="rId26" Type="http://schemas.openxmlformats.org/officeDocument/2006/relationships/hyperlink" Target="https://expresszuschnitt.de/4mm-plexiglas-zuschnitt-nach-Mass" TargetMode="External"/><Relationship Id="rId3" Type="http://schemas.openxmlformats.org/officeDocument/2006/relationships/hyperlink" Target="https://www.conrad.de/de/p/photecs-smartphone-halterung-v2-handy-halter-1-4-von-ca-55-bis-85-mm-phone-clip-klammer-802231263.html" TargetMode="External"/><Relationship Id="rId21" Type="http://schemas.openxmlformats.org/officeDocument/2006/relationships/hyperlink" Target="https://www.reichelt.de/jst-crimpkontakt-buchse-ph-jst-ph-ckb-p185071.html?&amp;trstct=pos_1&amp;nbc=1" TargetMode="External"/><Relationship Id="rId7" Type="http://schemas.openxmlformats.org/officeDocument/2006/relationships/hyperlink" Target="https://www.conrad.de/de/p/lipo-akku-lithium-ion-polymer-batterie-3-7v-2500mah-jst-ph-connector-806984192.html" TargetMode="External"/><Relationship Id="rId12" Type="http://schemas.openxmlformats.org/officeDocument/2006/relationships/hyperlink" Target="https://www.amazon.de/pin-Pinheader-Buchsenleiste-Streifen-pcs-schwarz/dp/B00R1LLM1M/ref=sr_1_8?__mk_de_DE=%C3%85M%C3%85%C5%BD%C3%95%C3%91&amp;dchild=1&amp;keywords=buchsenleiste+2x19&amp;qid=1604402091&amp;sr=8-8" TargetMode="External"/><Relationship Id="rId17" Type="http://schemas.openxmlformats.org/officeDocument/2006/relationships/hyperlink" Target="https://www.reichelt.de/jst-stiftleiste-gerade-1x3-polig-ph-jst-ph3p-st-p185050.html?&amp;trstct=pos_10&amp;nbc=1" TargetMode="External"/><Relationship Id="rId25" Type="http://schemas.openxmlformats.org/officeDocument/2006/relationships/hyperlink" Target="https://www.bauhaus.info/silikon/silikon/p/13880117" TargetMode="External"/><Relationship Id="rId2" Type="http://schemas.openxmlformats.org/officeDocument/2006/relationships/hyperlink" Target="https://www.conrad.de/de/p/hama-star-62-dreibeinstativ-1-4-zoll-arbeitshoehe-64-160-cm-champagner-inkl-tasche-wasserwaage-952213.html" TargetMode="External"/><Relationship Id="rId16" Type="http://schemas.openxmlformats.org/officeDocument/2006/relationships/hyperlink" Target="https://www.reichelt.de/jst-buchsengehaeuse-1x4-polig-ph-jst-ph4p-bu-p185043.html?&amp;trstct=pos_4&amp;nbc=1" TargetMode="External"/><Relationship Id="rId20" Type="http://schemas.openxmlformats.org/officeDocument/2006/relationships/hyperlink" Target="https://www.reichelt.de/jst-buchsengehaeuse-1x2-polig-ph-jst-ph2p-bu-p185041.html?&amp;trstct=pos_6&amp;nbc=1" TargetMode="External"/><Relationship Id="rId29" Type="http://schemas.openxmlformats.org/officeDocument/2006/relationships/table" Target="../tables/table1.xml"/><Relationship Id="rId1" Type="http://schemas.openxmlformats.org/officeDocument/2006/relationships/hyperlink" Target="https://www.conrad.de/de/p/inline-usb-3-0-verlaengerung-st-bu-typ-a-schwarz-200cm-800404972.html" TargetMode="External"/><Relationship Id="rId6" Type="http://schemas.openxmlformats.org/officeDocument/2006/relationships/hyperlink" Target="https://www.antratek.de/sunny-buddy-mppt-solar-charger?gclid=EAIaIQobChMI1-exg9vN6QIVyYXVCh3zGgNqEAkYAiABEgIa1_D_BwE" TargetMode="External"/><Relationship Id="rId11" Type="http://schemas.openxmlformats.org/officeDocument/2006/relationships/hyperlink" Target="https://www.reichelt.de/schiebeschalter-1x-um-stehend-print-rm-4-7-ss-13asp-p112182.html?&amp;trstct=pol_6&amp;nbc=1" TargetMode="External"/><Relationship Id="rId24" Type="http://schemas.openxmlformats.org/officeDocument/2006/relationships/hyperlink" Target="https://www.leonardo.de/de/schale-active-14-cm-klar.html" TargetMode="External"/><Relationship Id="rId5" Type="http://schemas.openxmlformats.org/officeDocument/2006/relationships/hyperlink" Target="https://www.amazon.de/gp/product/B07Q1DRL56/ref=ppx_yo_dt_b_asin_title_o00_s00?ie=UTF8&amp;psc=1" TargetMode="External"/><Relationship Id="rId15" Type="http://schemas.openxmlformats.org/officeDocument/2006/relationships/hyperlink" Target="https://www.reichelt.de/jst-stiftleiste-gerade-1x4-polig-ph-jst-ph4p-st-p185051.html?&amp;trstct=pos_11&amp;nbc=1" TargetMode="External"/><Relationship Id="rId23" Type="http://schemas.openxmlformats.org/officeDocument/2006/relationships/hyperlink" Target="https://www.bauhaus.info/sechskantmuttern/profi-depot-sechskantmutter-vz/p/10825618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www.amazon.de/IC-Sockel-IC-Fassung-14-polig-DIL14-St%C3%BCck/dp/B012IJ0442" TargetMode="External"/><Relationship Id="rId19" Type="http://schemas.openxmlformats.org/officeDocument/2006/relationships/hyperlink" Target="https://www.reichelt.de/jst-stiftleiste-gerade-1x2-polig-ph-jst-ph2p-st-p185049.html?&amp;trstct=pos_12&amp;nbc=1" TargetMode="External"/><Relationship Id="rId4" Type="http://schemas.openxmlformats.org/officeDocument/2006/relationships/hyperlink" Target="https://www.conrad.de/de/p/espressif-entwicklungswerkzeug-esp32-devkitc-ver-d-1925469.html?hk=SEM&amp;WT.srch=1&amp;WT.mc_id=google_pla&amp;s_kwcid=AL%21222%213%21367270211499%21%21%21g%21%21&amp;ef_id=CjwKCAiAnIT9BRAmEiwANaoE1QjLBMZRigx3HwsxwExuLauFrNz_rKJTr0sTJOuWaSUH2sq0uK1iyRoCZo8QAvD_BwE%3AG%3As&amp;gclid=CjwKCAiAnIT9BRAmEiwANaoE1QjLBMZRigx3HwsxwExuLauFrNz_rKJTr0sTJOuWaSUH2sq0uK1iyRoCZo8QAvD_BwE" TargetMode="External"/><Relationship Id="rId9" Type="http://schemas.openxmlformats.org/officeDocument/2006/relationships/hyperlink" Target="https://www.reichelt.de/buffer-3-state-4-75--5-25-v-dil-14-ls-125-p10605.html?&amp;trstct=pos_0&amp;nbc=1" TargetMode="External"/><Relationship Id="rId14" Type="http://schemas.openxmlformats.org/officeDocument/2006/relationships/hyperlink" Target="https://www.reichelt.de/jst-buchsengehaeuse-1x6-polig-ph-jst-ph6p-bu-p185045.html?&amp;trstct=pos_9&amp;nbc=1" TargetMode="External"/><Relationship Id="rId22" Type="http://schemas.openxmlformats.org/officeDocument/2006/relationships/hyperlink" Target="https://www.bauhaus.info/gewindestangen/profi-depot-gewindestange-vz/p/10827348" TargetMode="External"/><Relationship Id="rId27" Type="http://schemas.openxmlformats.org/officeDocument/2006/relationships/hyperlink" Target="https://www.3djake.de/extrudr/mf-petg-neon-orang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workbookViewId="0">
      <selection activeCell="B21" sqref="B21"/>
    </sheetView>
  </sheetViews>
  <sheetFormatPr baseColWidth="10" defaultRowHeight="15" x14ac:dyDescent="0.25"/>
  <cols>
    <col min="1" max="1" width="7.5703125" bestFit="1" customWidth="1"/>
    <col min="2" max="2" width="8.28515625" customWidth="1"/>
    <col min="3" max="3" width="27.7109375" customWidth="1"/>
    <col min="4" max="4" width="15.140625" customWidth="1"/>
    <col min="5" max="5" width="13.7109375" style="1" customWidth="1"/>
    <col min="6" max="6" width="13.85546875" style="1" customWidth="1"/>
    <col min="7" max="7" width="11.5703125" customWidth="1"/>
    <col min="8" max="8" width="31.7109375" bestFit="1" customWidth="1"/>
    <col min="9" max="9" width="29.5703125" customWidth="1"/>
  </cols>
  <sheetData>
    <row r="1" spans="1:8" x14ac:dyDescent="0.25">
      <c r="A1" t="s">
        <v>8</v>
      </c>
      <c r="B1" t="s">
        <v>7</v>
      </c>
      <c r="C1" t="s">
        <v>6</v>
      </c>
      <c r="D1" t="s">
        <v>5</v>
      </c>
      <c r="E1" s="1" t="s">
        <v>4</v>
      </c>
      <c r="F1" s="1" t="s">
        <v>3</v>
      </c>
      <c r="G1" t="s">
        <v>2</v>
      </c>
      <c r="H1" t="s">
        <v>1</v>
      </c>
    </row>
    <row r="2" spans="1:8" x14ac:dyDescent="0.25">
      <c r="A2">
        <v>1</v>
      </c>
      <c r="B2">
        <v>1</v>
      </c>
      <c r="C2" t="s">
        <v>9</v>
      </c>
      <c r="D2" t="s">
        <v>10</v>
      </c>
      <c r="E2" s="1">
        <v>4.12</v>
      </c>
      <c r="F2" s="1">
        <f t="shared" ref="F2:F29" si="0">E2*B2</f>
        <v>4.12</v>
      </c>
      <c r="H2" s="4" t="s">
        <v>11</v>
      </c>
    </row>
    <row r="3" spans="1:8" x14ac:dyDescent="0.25">
      <c r="A3">
        <v>2</v>
      </c>
      <c r="B3">
        <v>1</v>
      </c>
      <c r="C3" t="s">
        <v>16</v>
      </c>
      <c r="D3" t="s">
        <v>12</v>
      </c>
      <c r="E3" s="1">
        <v>26.31</v>
      </c>
      <c r="F3" s="1">
        <f t="shared" si="0"/>
        <v>26.31</v>
      </c>
      <c r="H3" s="4" t="s">
        <v>11</v>
      </c>
    </row>
    <row r="4" spans="1:8" x14ac:dyDescent="0.25">
      <c r="A4">
        <v>3</v>
      </c>
      <c r="B4">
        <v>1</v>
      </c>
      <c r="C4" t="s">
        <v>17</v>
      </c>
      <c r="D4" t="s">
        <v>13</v>
      </c>
      <c r="E4" s="1">
        <v>6.85</v>
      </c>
      <c r="F4" s="1">
        <f t="shared" si="0"/>
        <v>6.85</v>
      </c>
      <c r="H4" s="4" t="s">
        <v>11</v>
      </c>
    </row>
    <row r="5" spans="1:8" x14ac:dyDescent="0.25">
      <c r="A5">
        <v>4</v>
      </c>
      <c r="B5">
        <v>16</v>
      </c>
      <c r="C5" t="s">
        <v>15</v>
      </c>
      <c r="D5" t="s">
        <v>14</v>
      </c>
      <c r="E5" s="1">
        <v>14.61</v>
      </c>
      <c r="F5" s="1">
        <f t="shared" si="0"/>
        <v>233.76</v>
      </c>
      <c r="H5" s="4" t="s">
        <v>11</v>
      </c>
    </row>
    <row r="6" spans="1:8" x14ac:dyDescent="0.25">
      <c r="A6">
        <v>5</v>
      </c>
      <c r="B6">
        <v>32</v>
      </c>
      <c r="C6" t="s">
        <v>18</v>
      </c>
      <c r="E6" s="1">
        <v>14.99</v>
      </c>
      <c r="F6" s="1">
        <f t="shared" si="0"/>
        <v>479.68</v>
      </c>
      <c r="H6" s="4" t="s">
        <v>19</v>
      </c>
    </row>
    <row r="7" spans="1:8" x14ac:dyDescent="0.25">
      <c r="A7">
        <v>6</v>
      </c>
      <c r="B7">
        <v>16</v>
      </c>
      <c r="C7" t="s">
        <v>20</v>
      </c>
      <c r="D7" t="s">
        <v>21</v>
      </c>
      <c r="E7" s="1">
        <v>23.14</v>
      </c>
      <c r="F7" s="1">
        <f t="shared" si="0"/>
        <v>370.24</v>
      </c>
      <c r="H7" s="4" t="s">
        <v>31</v>
      </c>
    </row>
    <row r="8" spans="1:8" x14ac:dyDescent="0.25">
      <c r="A8">
        <v>7</v>
      </c>
      <c r="B8">
        <v>16</v>
      </c>
      <c r="C8" t="s">
        <v>25</v>
      </c>
      <c r="D8" t="s">
        <v>22</v>
      </c>
      <c r="E8" s="1">
        <v>9.83</v>
      </c>
      <c r="F8" s="1">
        <f t="shared" si="0"/>
        <v>157.28</v>
      </c>
      <c r="H8" s="4" t="s">
        <v>11</v>
      </c>
    </row>
    <row r="9" spans="1:8" x14ac:dyDescent="0.25">
      <c r="A9">
        <v>8</v>
      </c>
      <c r="B9">
        <v>16</v>
      </c>
      <c r="C9" t="s">
        <v>26</v>
      </c>
      <c r="E9" s="1">
        <v>14.72</v>
      </c>
      <c r="F9" s="1">
        <f t="shared" si="0"/>
        <v>235.52</v>
      </c>
      <c r="H9" s="4" t="s">
        <v>19</v>
      </c>
    </row>
    <row r="10" spans="1:8" x14ac:dyDescent="0.25">
      <c r="A10">
        <v>9</v>
      </c>
      <c r="B10">
        <v>16</v>
      </c>
      <c r="C10" t="s">
        <v>27</v>
      </c>
      <c r="D10" t="s">
        <v>23</v>
      </c>
      <c r="E10" s="1">
        <v>0.31</v>
      </c>
      <c r="F10" s="1">
        <f t="shared" si="0"/>
        <v>4.96</v>
      </c>
      <c r="H10" s="4" t="s">
        <v>32</v>
      </c>
    </row>
    <row r="11" spans="1:8" x14ac:dyDescent="0.25">
      <c r="A11">
        <v>10</v>
      </c>
      <c r="B11">
        <v>4</v>
      </c>
      <c r="C11" t="s">
        <v>28</v>
      </c>
      <c r="E11" s="1">
        <v>1.39</v>
      </c>
      <c r="F11" s="1">
        <f t="shared" si="0"/>
        <v>5.56</v>
      </c>
      <c r="H11" s="4" t="s">
        <v>19</v>
      </c>
    </row>
    <row r="12" spans="1:8" x14ac:dyDescent="0.25">
      <c r="A12">
        <v>11</v>
      </c>
      <c r="B12">
        <v>16</v>
      </c>
      <c r="C12" t="s">
        <v>29</v>
      </c>
      <c r="D12" t="s">
        <v>24</v>
      </c>
      <c r="E12" s="1">
        <v>0.97</v>
      </c>
      <c r="F12" s="1">
        <f t="shared" si="0"/>
        <v>15.52</v>
      </c>
      <c r="H12" s="4" t="s">
        <v>32</v>
      </c>
    </row>
    <row r="13" spans="1:8" x14ac:dyDescent="0.25">
      <c r="A13">
        <v>12</v>
      </c>
      <c r="B13">
        <v>16</v>
      </c>
      <c r="C13" t="s">
        <v>30</v>
      </c>
      <c r="E13" s="1">
        <v>1</v>
      </c>
      <c r="F13" s="1">
        <f t="shared" si="0"/>
        <v>16</v>
      </c>
      <c r="H13" t="s">
        <v>33</v>
      </c>
    </row>
    <row r="14" spans="1:8" x14ac:dyDescent="0.25">
      <c r="A14">
        <v>13</v>
      </c>
      <c r="B14">
        <v>4</v>
      </c>
      <c r="C14" t="s">
        <v>52</v>
      </c>
      <c r="E14" s="1">
        <v>3.42</v>
      </c>
      <c r="F14" s="1">
        <f t="shared" si="0"/>
        <v>13.68</v>
      </c>
      <c r="H14" s="4" t="s">
        <v>19</v>
      </c>
    </row>
    <row r="15" spans="1:8" x14ac:dyDescent="0.25">
      <c r="A15">
        <v>14</v>
      </c>
      <c r="B15">
        <v>16</v>
      </c>
      <c r="C15" t="s">
        <v>34</v>
      </c>
      <c r="D15" t="s">
        <v>43</v>
      </c>
      <c r="E15" s="1">
        <v>0.19</v>
      </c>
      <c r="F15" s="1">
        <f t="shared" si="0"/>
        <v>3.04</v>
      </c>
      <c r="H15" s="4" t="s">
        <v>32</v>
      </c>
    </row>
    <row r="16" spans="1:8" x14ac:dyDescent="0.25">
      <c r="A16">
        <v>15</v>
      </c>
      <c r="B16">
        <v>16</v>
      </c>
      <c r="C16" t="s">
        <v>35</v>
      </c>
      <c r="D16" t="s">
        <v>44</v>
      </c>
      <c r="E16" s="1">
        <v>0.05</v>
      </c>
      <c r="F16" s="1">
        <f t="shared" si="0"/>
        <v>0.8</v>
      </c>
      <c r="H16" s="4" t="s">
        <v>32</v>
      </c>
    </row>
    <row r="17" spans="1:8" x14ac:dyDescent="0.25">
      <c r="A17">
        <v>16</v>
      </c>
      <c r="B17">
        <v>16</v>
      </c>
      <c r="C17" t="s">
        <v>36</v>
      </c>
      <c r="D17" t="s">
        <v>45</v>
      </c>
      <c r="E17" s="1">
        <v>0.16</v>
      </c>
      <c r="F17" s="1">
        <f t="shared" si="0"/>
        <v>2.56</v>
      </c>
      <c r="H17" s="4" t="s">
        <v>32</v>
      </c>
    </row>
    <row r="18" spans="1:8" x14ac:dyDescent="0.25">
      <c r="A18">
        <v>17</v>
      </c>
      <c r="B18">
        <v>16</v>
      </c>
      <c r="C18" t="s">
        <v>37</v>
      </c>
      <c r="D18" t="s">
        <v>46</v>
      </c>
      <c r="E18" s="1">
        <v>0.03</v>
      </c>
      <c r="F18" s="1">
        <f t="shared" si="0"/>
        <v>0.48</v>
      </c>
      <c r="H18" s="4" t="s">
        <v>32</v>
      </c>
    </row>
    <row r="19" spans="1:8" x14ac:dyDescent="0.25">
      <c r="A19">
        <v>18</v>
      </c>
      <c r="B19">
        <v>16</v>
      </c>
      <c r="C19" t="s">
        <v>38</v>
      </c>
      <c r="D19" t="s">
        <v>47</v>
      </c>
      <c r="E19" s="1">
        <v>0.13</v>
      </c>
      <c r="F19" s="1">
        <f t="shared" si="0"/>
        <v>2.08</v>
      </c>
      <c r="H19" s="4" t="s">
        <v>32</v>
      </c>
    </row>
    <row r="20" spans="1:8" x14ac:dyDescent="0.25">
      <c r="A20">
        <v>19</v>
      </c>
      <c r="B20">
        <v>16</v>
      </c>
      <c r="C20" t="s">
        <v>39</v>
      </c>
      <c r="D20" t="s">
        <v>48</v>
      </c>
      <c r="E20" s="1">
        <v>0.04</v>
      </c>
      <c r="F20" s="1">
        <f t="shared" si="0"/>
        <v>0.64</v>
      </c>
      <c r="H20" s="4" t="s">
        <v>32</v>
      </c>
    </row>
    <row r="21" spans="1:8" x14ac:dyDescent="0.25">
      <c r="A21">
        <v>20</v>
      </c>
      <c r="B21">
        <v>16</v>
      </c>
      <c r="C21" t="s">
        <v>40</v>
      </c>
      <c r="D21" t="s">
        <v>49</v>
      </c>
      <c r="E21" s="1">
        <v>0.11</v>
      </c>
      <c r="F21" s="1">
        <f t="shared" si="0"/>
        <v>1.76</v>
      </c>
      <c r="H21" s="4" t="s">
        <v>32</v>
      </c>
    </row>
    <row r="22" spans="1:8" x14ac:dyDescent="0.25">
      <c r="A22">
        <v>21</v>
      </c>
      <c r="B22">
        <v>16</v>
      </c>
      <c r="C22" t="s">
        <v>41</v>
      </c>
      <c r="D22" t="s">
        <v>50</v>
      </c>
      <c r="E22" s="1">
        <v>0.04</v>
      </c>
      <c r="F22" s="1">
        <f t="shared" si="0"/>
        <v>0.64</v>
      </c>
      <c r="H22" s="4" t="s">
        <v>32</v>
      </c>
    </row>
    <row r="23" spans="1:8" x14ac:dyDescent="0.25">
      <c r="A23">
        <v>22</v>
      </c>
      <c r="B23">
        <v>240</v>
      </c>
      <c r="C23" t="s">
        <v>42</v>
      </c>
      <c r="D23" t="s">
        <v>51</v>
      </c>
      <c r="E23" s="1">
        <v>0.05</v>
      </c>
      <c r="F23" s="1">
        <f t="shared" si="0"/>
        <v>12</v>
      </c>
      <c r="H23" s="4" t="s">
        <v>32</v>
      </c>
    </row>
    <row r="24" spans="1:8" x14ac:dyDescent="0.25">
      <c r="A24">
        <v>23</v>
      </c>
      <c r="B24">
        <v>5</v>
      </c>
      <c r="C24" t="s">
        <v>55</v>
      </c>
      <c r="D24">
        <v>10827348</v>
      </c>
      <c r="E24" s="1">
        <v>0.57999999999999996</v>
      </c>
      <c r="F24" s="1">
        <f t="shared" si="0"/>
        <v>2.9</v>
      </c>
      <c r="H24" s="4" t="s">
        <v>60</v>
      </c>
    </row>
    <row r="25" spans="1:8" x14ac:dyDescent="0.25">
      <c r="A25">
        <v>24</v>
      </c>
      <c r="B25">
        <v>2</v>
      </c>
      <c r="C25" t="s">
        <v>56</v>
      </c>
      <c r="D25">
        <v>10825618</v>
      </c>
      <c r="E25" s="1">
        <v>1.32</v>
      </c>
      <c r="F25" s="1">
        <f t="shared" si="0"/>
        <v>2.64</v>
      </c>
      <c r="H25" s="4" t="s">
        <v>60</v>
      </c>
    </row>
    <row r="26" spans="1:8" x14ac:dyDescent="0.25">
      <c r="A26">
        <v>25</v>
      </c>
      <c r="B26">
        <v>16</v>
      </c>
      <c r="C26" t="s">
        <v>57</v>
      </c>
      <c r="D26">
        <v>20697</v>
      </c>
      <c r="E26" s="1">
        <v>2.95</v>
      </c>
      <c r="F26" s="1">
        <f t="shared" si="0"/>
        <v>47.2</v>
      </c>
      <c r="H26" s="4" t="s">
        <v>61</v>
      </c>
    </row>
    <row r="27" spans="1:8" x14ac:dyDescent="0.25">
      <c r="A27">
        <v>26</v>
      </c>
      <c r="B27">
        <v>1</v>
      </c>
      <c r="C27" t="s">
        <v>58</v>
      </c>
      <c r="D27">
        <v>13880117</v>
      </c>
      <c r="E27" s="1">
        <v>1.97</v>
      </c>
      <c r="F27" s="1">
        <f t="shared" si="0"/>
        <v>1.97</v>
      </c>
      <c r="H27" s="4" t="s">
        <v>60</v>
      </c>
    </row>
    <row r="28" spans="1:8" x14ac:dyDescent="0.25">
      <c r="A28">
        <v>27</v>
      </c>
      <c r="B28">
        <v>16</v>
      </c>
      <c r="C28" t="s">
        <v>59</v>
      </c>
      <c r="E28" s="1">
        <v>5.51</v>
      </c>
      <c r="F28" s="1">
        <f t="shared" si="0"/>
        <v>88.16</v>
      </c>
      <c r="H28" s="4" t="s">
        <v>62</v>
      </c>
    </row>
    <row r="29" spans="1:8" x14ac:dyDescent="0.25">
      <c r="A29">
        <v>28</v>
      </c>
      <c r="B29">
        <v>1</v>
      </c>
      <c r="C29" t="s">
        <v>53</v>
      </c>
      <c r="D29" t="s">
        <v>54</v>
      </c>
      <c r="E29" s="1">
        <v>38.020000000000003</v>
      </c>
      <c r="F29" s="1">
        <f t="shared" si="0"/>
        <v>38.020000000000003</v>
      </c>
      <c r="H29" s="4" t="s">
        <v>63</v>
      </c>
    </row>
    <row r="31" spans="1:8" x14ac:dyDescent="0.25">
      <c r="C31" s="3" t="s">
        <v>0</v>
      </c>
      <c r="F31" s="2">
        <f>SUM(F2:F29)</f>
        <v>1774.3700000000003</v>
      </c>
    </row>
  </sheetData>
  <hyperlinks>
    <hyperlink ref="H2" r:id="rId1" xr:uid="{31DE7019-3745-49A0-8FC1-E3F6004B2ECD}"/>
    <hyperlink ref="H3" r:id="rId2" location="productDescription" xr:uid="{F61474C4-1B81-48CD-B2CB-12D1CC83A4D1}"/>
    <hyperlink ref="H4" r:id="rId3" xr:uid="{461369A7-B3B1-4139-B4F6-96C55FD91261}"/>
    <hyperlink ref="H5" r:id="rId4" xr:uid="{B07E3DEA-AFC9-4BF7-ACAE-402C53563D2D}"/>
    <hyperlink ref="H6" r:id="rId5" xr:uid="{998DB7D3-FD99-4956-A78D-484E80988A2F}"/>
    <hyperlink ref="H7" r:id="rId6" xr:uid="{0BB08B20-7629-4143-934A-6690FB050248}"/>
    <hyperlink ref="H8" r:id="rId7" xr:uid="{72A06389-5FC4-4201-981C-19A2814B9BE2}"/>
    <hyperlink ref="H9" r:id="rId8" xr:uid="{B40C06D3-897F-45F0-A943-0DEFDB4FCDD0}"/>
    <hyperlink ref="H10" r:id="rId9" xr:uid="{B719F564-FFE0-400B-A277-E8A865D62B01}"/>
    <hyperlink ref="H11" r:id="rId10" xr:uid="{AF37EA84-F69F-4444-A495-834D1A740B05}"/>
    <hyperlink ref="H12" r:id="rId11" xr:uid="{FA2053FD-7820-49CD-9736-23C8A5965584}"/>
    <hyperlink ref="H14" r:id="rId12" xr:uid="{12D847A6-1AC4-4A0C-90D8-E7AC376B0F18}"/>
    <hyperlink ref="H15" r:id="rId13" xr:uid="{82ED1C4B-F16D-413D-AA71-6563C3FE63B2}"/>
    <hyperlink ref="H16" r:id="rId14" xr:uid="{67085E78-DA87-46FA-ACB7-13E4FD9B4F6F}"/>
    <hyperlink ref="H17" r:id="rId15" xr:uid="{FE307E5E-ABFA-4A3D-B8AF-94D5426BEF6A}"/>
    <hyperlink ref="H18" r:id="rId16" xr:uid="{5817B95E-F2AF-49CC-817C-005EE2E27120}"/>
    <hyperlink ref="H19" r:id="rId17" xr:uid="{1800418C-8F2A-47DC-B66E-BD967DD36A9A}"/>
    <hyperlink ref="H20" r:id="rId18" xr:uid="{6DE17CFC-F1D0-4AB5-86A7-03CB133BC6C1}"/>
    <hyperlink ref="H21" r:id="rId19" xr:uid="{753AE125-D9CF-4AC5-8861-6E0CB4355B17}"/>
    <hyperlink ref="H22" r:id="rId20" xr:uid="{4B25D310-DF9F-481C-B7AE-EC0D71EC4358}"/>
    <hyperlink ref="H23" r:id="rId21" xr:uid="{E094375C-14A7-4289-90AF-0198D8AAD114}"/>
    <hyperlink ref="H24" r:id="rId22" xr:uid="{35F9307E-3FA2-4DF4-8556-0CB40B71D5F0}"/>
    <hyperlink ref="H25" r:id="rId23" xr:uid="{3856EEA2-E782-430C-9222-5373849AEE46}"/>
    <hyperlink ref="H26" r:id="rId24" xr:uid="{E1F4BECE-B0F4-402C-BAB4-F6C0A23611CB}"/>
    <hyperlink ref="H27" r:id="rId25" xr:uid="{E7B44575-D83D-44B9-9689-534C79DAD416}"/>
    <hyperlink ref="H28" r:id="rId26" xr:uid="{B4620D6E-298F-4298-AE67-DD0F23A7B0CD}"/>
    <hyperlink ref="H29" r:id="rId27" xr:uid="{8745DACC-D60E-4925-A4AE-6B745FD9433A}"/>
  </hyperlinks>
  <pageMargins left="0.7" right="0.7" top="0.78740157499999996" bottom="0.78740157499999996" header="0.3" footer="0.3"/>
  <pageSetup paperSize="9" orientation="portrait" r:id="rId28"/>
  <tableParts count="1">
    <tablePart r:id="rId2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HIT</dc:creator>
  <cp:lastModifiedBy>Stefanie Wagner</cp:lastModifiedBy>
  <dcterms:created xsi:type="dcterms:W3CDTF">2017-04-11T08:45:22Z</dcterms:created>
  <dcterms:modified xsi:type="dcterms:W3CDTF">2020-11-06T07:21:00Z</dcterms:modified>
</cp:coreProperties>
</file>